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ПРЕДПРИНИМАТЕЛЬСТВО\Отчеты\9. ежеквартал (до 15) Черновой о ходе реализ прогр\2025\4 квартал 2025 (по программе отчет)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F5" i="14" l="1"/>
  <c r="E5" i="14"/>
  <c r="D5" i="14"/>
  <c r="F4" i="14"/>
  <c r="E4" i="14"/>
  <c r="D4" i="14"/>
  <c r="G25" i="14" l="1"/>
  <c r="D27" i="14"/>
  <c r="E27" i="14"/>
  <c r="G27" i="14" s="1"/>
  <c r="D7" i="14" l="1"/>
  <c r="D12" i="14" l="1"/>
  <c r="G20" i="14" l="1"/>
  <c r="G15" i="14"/>
  <c r="G10" i="14"/>
  <c r="G9" i="14"/>
  <c r="F22" i="14"/>
  <c r="E22" i="14"/>
  <c r="F17" i="14"/>
  <c r="E17" i="14"/>
  <c r="F12" i="14"/>
  <c r="E12" i="14"/>
  <c r="G12" i="14" l="1"/>
  <c r="G22" i="14"/>
  <c r="G17" i="14"/>
  <c r="F7" i="14"/>
  <c r="G5" i="14"/>
  <c r="E7" i="14"/>
  <c r="G4" i="14" l="1"/>
  <c r="G7" i="14"/>
</calcChain>
</file>

<file path=xl/sharedStrings.xml><?xml version="1.0" encoding="utf-8"?>
<sst xmlns="http://schemas.openxmlformats.org/spreadsheetml/2006/main" count="54" uniqueCount="28">
  <si>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</si>
  <si>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</si>
  <si>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</si>
  <si>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</si>
  <si>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</si>
  <si>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</si>
  <si>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</si>
  <si>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</si>
  <si>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</si>
  <si>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4.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</si>
  <si>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</si>
  <si>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</si>
  <si>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</si>
  <si>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</si>
  <si>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</si>
  <si>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</si>
  <si>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</si>
  <si>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</si>
  <si>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</si>
  <si>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</si>
  <si>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на 31 декабря 2025 года</t>
  </si>
  <si>
    <t>По результатам конкурсного отбора заключено соглашение №БР-2025-1 от 19 июня 2025 г. с ИП Бердар А.С. на сумму 1 470 809,00 руб. на реализацию проекта в городе Пыть-Яхе «Открытие фитнес-центра «Fitness территория».</t>
  </si>
  <si>
    <t>3.</t>
  </si>
  <si>
    <t xml:space="preserve">Региональный проект «Малое и среднее предпринимательство и поддержка индивидуальной предпринимательской инициативы» </t>
  </si>
  <si>
    <t>1.</t>
  </si>
  <si>
    <t xml:space="preserve">Заключены муниципальные контракты:
1) № 0187300019425000013 от 28.03.2025 на оказание услуг по монтажу и демонтажу торговых палаток с ООО «ПГС-ГРУПП», шатра на сумму 710 400,00 руб. , оплата оказанных услуг произведена пропорционально фактически оказанным услугам в размере 621 364,05 рублей; 
2) № 42 от 28.03.2025 г. на оказание услуг с самозанятым Войтович В. В. на сумму 50 000,00 руб. по проведению тренинга на тему «Искусственный интеллект для бизнеса»;
3) № 74 от 19.05.2025 с ООО «Запятая» 27 584,00 руб. на поставку товара (награда стеклянная);
4) № 75 от 19.05.2025 с ИП Шарамковой С.О. на сумму 67 200,00 руб. на поставку и изготовление свитшотов;
5) № 76 от 19.05.2025 с ИП Бекфолли О.П. на поставку и изготовление товара на сумму 32 200,00 руб.;
6) № 77 от 19.05.2025 с ИП Ищенко И.В. на сумму 39 000,00 руб. на услуги по поставке бизнес-букетов; 
7) № 78 от 19.05.2025 с самозанятым Григорьевой Е.В. на сумму 25 000,00 руб. на услуги по проведению интеллектуальной игры «Бизнес Квиз»;
8) № 79 от 19.05.2025 с ИП Шайхилаевой Ф.Р. на оказание услуг на сумму                 30 000,00 руб. по проведению тренинга на тему «Искусственный интеллект для бизнеса»;
9) Выплата денежной премии по итогам городского конкурса «Искусство быть первой» на сумму 160 000,00 руб. (распоряжение администрации города Пыть-Яха от 19.05.2025 № 1013-ра);
10) №93 от 24.06.2025 с ИП Шабунин И.Н. на поставку и изготовление товара на сумму 97 295,00 руб. (фартуки и скатерти);
11) №161 от 30.10.2025 с ИП Шабунин И.Н. на поставку и изготовление товара на сумму 44 160,00 руб. (толстовки с капюшоном);
12) №195 от 12.12.2025 с ООО «Фабрика рекламы» на поставку и изготовление товара на сумму 97 747,38 руб. (поставка и изготовление баннеров);
13) №196 от 12.12.2025 с ИП Шарамковой С.О. на поставку и изготовление товара на сумму 3 500,00 руб. (поставка и изготовление поздравительных открыток). 
</t>
  </si>
  <si>
    <t xml:space="preserve">С целью оказания финансовой поддержки предоставлена поддержка                        30 субъектам МСП на сумму 3 656 625,22 руб., в том числе:
- 15 субъектам МСП на возмещение части затрат на аренду (субаренду) нежилых помещений на сумму 2 197 151,90 руб.;
- 7 субъектам МСП на возмещение части затрат на приобретение оборудования (основных средств) и лицензионных программных продуктов на сумму 1 043 895,20 руб.;
- 8 субъектам МСП на возмещение части затрат на оплату коммунальных услуг нежилых помещений на сумму 415 578,12 руб.
На 31.12.2025 предоставлена консультационная поддержка 201 субъекту МСП, в том числе самозанятым.     
</t>
  </si>
  <si>
    <t xml:space="preserve">За отчетный период проведено 10 информационно-просветительских мероприятий (охват составил 294 человек) . 
Заключены муниципальные контракты:
1) №160 от 30.10.2025 с ИП Шабунин И.Н. на поставку и изготовление товара на сумму 61 000,00 руб. (головоломки и брелок-рулетки).
2) №169 от 12.11.2025 с ИП Бекфолли О.П. на поставку и изготовление товара на сумму 56 000,00 руб. (календарь магнитный, ручка шариковая).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</si>
</sst>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13" zoomScaleNormal="100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2" customWidth="1"/>
    <col min="5" max="7" width="12.85546875" customWidth="1"/>
    <col min="8" max="8" width="58.42578125" customWidth="1"/>
    <col min="10" max="10" width="67.5703125" customWidth="1"/>
  </cols>
  <sheetData>
    <row r="1" spans="1:10" ht="15" customHeight="1" x14ac:dyDescent="0.25">
      <c r="A1" s="36" t="s">
        <v>15</v>
      </c>
      <c r="B1" s="36"/>
      <c r="C1" s="36" t="s">
        <v>0</v>
      </c>
      <c r="D1" s="38" t="s">
        <v>20</v>
      </c>
      <c r="E1" s="39"/>
      <c r="F1" s="39"/>
      <c r="G1" s="40"/>
      <c r="H1" s="33" t="s">
        <v>18</v>
      </c>
    </row>
    <row r="2" spans="1:10" ht="51" x14ac:dyDescent="0.25">
      <c r="A2" s="36"/>
      <c r="B2" s="36"/>
      <c r="C2" s="36"/>
      <c r="D2" s="3" t="s">
        <v>16</v>
      </c>
      <c r="E2" s="1" t="s">
        <v>17</v>
      </c>
      <c r="F2" s="1" t="s">
        <v>1</v>
      </c>
      <c r="G2" s="1" t="s">
        <v>2</v>
      </c>
      <c r="H2" s="37"/>
    </row>
    <row r="3" spans="1:10" x14ac:dyDescent="0.25">
      <c r="A3" s="33" t="s">
        <v>10</v>
      </c>
      <c r="B3" s="34" t="s">
        <v>11</v>
      </c>
      <c r="C3" s="9" t="s">
        <v>3</v>
      </c>
      <c r="D3" s="4" t="s">
        <v>19</v>
      </c>
      <c r="E3" s="4" t="s">
        <v>19</v>
      </c>
      <c r="F3" s="4" t="s">
        <v>19</v>
      </c>
      <c r="G3" s="6">
        <v>0</v>
      </c>
      <c r="H3" s="35"/>
    </row>
    <row r="4" spans="1:10" x14ac:dyDescent="0.25">
      <c r="A4" s="33"/>
      <c r="B4" s="34">
        <v>0</v>
      </c>
      <c r="C4" s="9" t="s">
        <v>4</v>
      </c>
      <c r="D4" s="13">
        <f>D9</f>
        <v>4157.6000000000004</v>
      </c>
      <c r="E4" s="6">
        <f>E9</f>
        <v>4157.6000000000004</v>
      </c>
      <c r="F4" s="6">
        <f>F9</f>
        <v>3473.8</v>
      </c>
      <c r="G4" s="6">
        <f t="shared" ref="G4:G27" si="0">F4/E4*100</f>
        <v>83.553011352703479</v>
      </c>
      <c r="H4" s="35"/>
    </row>
    <row r="5" spans="1:10" x14ac:dyDescent="0.25">
      <c r="A5" s="33"/>
      <c r="B5" s="34">
        <v>0</v>
      </c>
      <c r="C5" s="9" t="s">
        <v>5</v>
      </c>
      <c r="D5" s="13">
        <f>D10+D15+D20+D25</f>
        <v>3101.8</v>
      </c>
      <c r="E5" s="6">
        <f>E10+E15+E20+E25</f>
        <v>3101.8</v>
      </c>
      <c r="F5" s="6">
        <f>F10+F15+F20+F25</f>
        <v>3065.7</v>
      </c>
      <c r="G5" s="6">
        <f t="shared" si="0"/>
        <v>98.83615964923591</v>
      </c>
      <c r="H5" s="35"/>
    </row>
    <row r="6" spans="1:10" x14ac:dyDescent="0.25">
      <c r="A6" s="33"/>
      <c r="B6" s="34"/>
      <c r="C6" s="11" t="s">
        <v>6</v>
      </c>
      <c r="D6" s="7" t="s">
        <v>19</v>
      </c>
      <c r="E6" s="7" t="s">
        <v>19</v>
      </c>
      <c r="F6" s="7" t="s">
        <v>19</v>
      </c>
      <c r="G6" s="7" t="s">
        <v>19</v>
      </c>
      <c r="H6" s="35"/>
    </row>
    <row r="7" spans="1:10" x14ac:dyDescent="0.25">
      <c r="A7" s="33"/>
      <c r="B7" s="34"/>
      <c r="C7" s="14" t="s">
        <v>7</v>
      </c>
      <c r="D7" s="15">
        <f>D4+D5</f>
        <v>7259.4000000000005</v>
      </c>
      <c r="E7" s="8">
        <f t="shared" ref="E7:F7" si="1">SUM(E3:E6)</f>
        <v>7259.4000000000005</v>
      </c>
      <c r="F7" s="8">
        <f t="shared" si="1"/>
        <v>6539.5</v>
      </c>
      <c r="G7" s="8">
        <f t="shared" si="0"/>
        <v>90.083202468523567</v>
      </c>
      <c r="H7" s="35"/>
    </row>
    <row r="8" spans="1:10" x14ac:dyDescent="0.25">
      <c r="A8" s="30" t="s">
        <v>24</v>
      </c>
      <c r="B8" s="31" t="s">
        <v>23</v>
      </c>
      <c r="C8" s="9" t="s">
        <v>3</v>
      </c>
      <c r="D8" s="9"/>
      <c r="E8" s="6">
        <v>0</v>
      </c>
      <c r="F8" s="6">
        <v>0</v>
      </c>
      <c r="G8" s="12">
        <v>0</v>
      </c>
      <c r="H8" s="23" t="s">
        <v>26</v>
      </c>
      <c r="J8" s="2"/>
    </row>
    <row r="9" spans="1:10" x14ac:dyDescent="0.25">
      <c r="A9" s="30"/>
      <c r="B9" s="32"/>
      <c r="C9" s="9" t="s">
        <v>4</v>
      </c>
      <c r="D9" s="6">
        <v>4157.6000000000004</v>
      </c>
      <c r="E9" s="6">
        <v>4157.6000000000004</v>
      </c>
      <c r="F9" s="6">
        <v>3473.8</v>
      </c>
      <c r="G9" s="12">
        <f t="shared" si="0"/>
        <v>83.553011352703479</v>
      </c>
      <c r="H9" s="23"/>
      <c r="J9" s="2"/>
    </row>
    <row r="10" spans="1:10" x14ac:dyDescent="0.25">
      <c r="A10" s="30"/>
      <c r="B10" s="32"/>
      <c r="C10" s="9" t="s">
        <v>5</v>
      </c>
      <c r="D10" s="6">
        <v>218.9</v>
      </c>
      <c r="E10" s="6">
        <v>218.9</v>
      </c>
      <c r="F10" s="6">
        <v>182.8</v>
      </c>
      <c r="G10" s="12">
        <f t="shared" si="0"/>
        <v>83.508451347647323</v>
      </c>
      <c r="H10" s="23"/>
      <c r="J10" s="2"/>
    </row>
    <row r="11" spans="1:10" x14ac:dyDescent="0.25">
      <c r="A11" s="30"/>
      <c r="B11" s="32"/>
      <c r="C11" s="11" t="s">
        <v>6</v>
      </c>
      <c r="D11" s="6">
        <v>0</v>
      </c>
      <c r="E11" s="6">
        <v>0</v>
      </c>
      <c r="F11" s="6">
        <v>0</v>
      </c>
      <c r="G11" s="12">
        <v>0</v>
      </c>
      <c r="H11" s="23"/>
      <c r="J11" s="2"/>
    </row>
    <row r="12" spans="1:10" ht="93" customHeight="1" x14ac:dyDescent="0.25">
      <c r="A12" s="30"/>
      <c r="B12" s="32"/>
      <c r="C12" s="10" t="s">
        <v>7</v>
      </c>
      <c r="D12" s="6">
        <f t="shared" ref="D12" si="2">SUM(D8:D11)</f>
        <v>4376.5</v>
      </c>
      <c r="E12" s="6">
        <f t="shared" ref="E12:F12" si="3">SUM(E8:E11)</f>
        <v>4376.5</v>
      </c>
      <c r="F12" s="6">
        <f t="shared" si="3"/>
        <v>3656.6000000000004</v>
      </c>
      <c r="G12" s="12">
        <f t="shared" si="0"/>
        <v>83.550782588826706</v>
      </c>
      <c r="H12" s="23"/>
      <c r="J12" s="2"/>
    </row>
    <row r="13" spans="1:10" ht="24.95" customHeight="1" x14ac:dyDescent="0.25">
      <c r="A13" s="28" t="s">
        <v>8</v>
      </c>
      <c r="B13" s="29" t="s">
        <v>12</v>
      </c>
      <c r="C13" s="9" t="s">
        <v>3</v>
      </c>
      <c r="D13" s="6">
        <v>0</v>
      </c>
      <c r="E13" s="6">
        <v>0</v>
      </c>
      <c r="F13" s="6">
        <v>0</v>
      </c>
      <c r="G13" s="6">
        <v>0</v>
      </c>
      <c r="H13" s="24" t="s">
        <v>25</v>
      </c>
      <c r="J13" s="2"/>
    </row>
    <row r="14" spans="1:10" ht="24.95" customHeight="1" x14ac:dyDescent="0.25">
      <c r="A14" s="28"/>
      <c r="B14" s="29"/>
      <c r="C14" s="9" t="s">
        <v>4</v>
      </c>
      <c r="D14" s="6">
        <v>0</v>
      </c>
      <c r="E14" s="6">
        <v>0</v>
      </c>
      <c r="F14" s="6">
        <v>0</v>
      </c>
      <c r="G14" s="6">
        <v>0</v>
      </c>
      <c r="H14" s="16"/>
    </row>
    <row r="15" spans="1:10" ht="24.95" customHeight="1" x14ac:dyDescent="0.25">
      <c r="A15" s="28"/>
      <c r="B15" s="29"/>
      <c r="C15" s="9" t="s">
        <v>5</v>
      </c>
      <c r="D15" s="6">
        <v>1295.0999999999999</v>
      </c>
      <c r="E15" s="6">
        <v>1295.0999999999999</v>
      </c>
      <c r="F15" s="6">
        <v>1295.0999999999999</v>
      </c>
      <c r="G15" s="6">
        <f t="shared" si="0"/>
        <v>100</v>
      </c>
      <c r="H15" s="16"/>
    </row>
    <row r="16" spans="1:10" ht="24.95" customHeight="1" x14ac:dyDescent="0.25">
      <c r="A16" s="28"/>
      <c r="B16" s="29"/>
      <c r="C16" s="11" t="s">
        <v>6</v>
      </c>
      <c r="D16" s="6">
        <v>0</v>
      </c>
      <c r="E16" s="6">
        <v>0</v>
      </c>
      <c r="F16" s="6">
        <v>0</v>
      </c>
      <c r="G16" s="6">
        <v>0</v>
      </c>
      <c r="H16" s="16"/>
    </row>
    <row r="17" spans="1:8" ht="393.75" customHeight="1" x14ac:dyDescent="0.25">
      <c r="A17" s="28"/>
      <c r="B17" s="29"/>
      <c r="C17" s="10" t="s">
        <v>7</v>
      </c>
      <c r="D17" s="6">
        <v>1295.0999999999999</v>
      </c>
      <c r="E17" s="6">
        <f t="shared" ref="E17:F17" si="4">SUM(E13:E16)</f>
        <v>1295.0999999999999</v>
      </c>
      <c r="F17" s="6">
        <f t="shared" si="4"/>
        <v>1295.0999999999999</v>
      </c>
      <c r="G17" s="6">
        <f t="shared" si="0"/>
        <v>100</v>
      </c>
      <c r="H17" s="16"/>
    </row>
    <row r="18" spans="1:8" x14ac:dyDescent="0.25">
      <c r="A18" s="25" t="s">
        <v>22</v>
      </c>
      <c r="B18" s="26" t="s">
        <v>13</v>
      </c>
      <c r="C18" s="9" t="s">
        <v>3</v>
      </c>
      <c r="D18" s="5">
        <v>0</v>
      </c>
      <c r="E18" s="5">
        <v>0</v>
      </c>
      <c r="F18" s="5">
        <v>0</v>
      </c>
      <c r="G18" s="6">
        <v>0</v>
      </c>
      <c r="H18" s="27" t="s">
        <v>21</v>
      </c>
    </row>
    <row r="19" spans="1:8" x14ac:dyDescent="0.25">
      <c r="A19" s="25"/>
      <c r="B19" s="26"/>
      <c r="C19" s="9" t="s">
        <v>4</v>
      </c>
      <c r="D19" s="5">
        <v>0</v>
      </c>
      <c r="E19" s="5">
        <v>0</v>
      </c>
      <c r="F19" s="5">
        <v>0</v>
      </c>
      <c r="G19" s="6">
        <v>0</v>
      </c>
      <c r="H19" s="27"/>
    </row>
    <row r="20" spans="1:8" x14ac:dyDescent="0.25">
      <c r="A20" s="25"/>
      <c r="B20" s="26"/>
      <c r="C20" s="9" t="s">
        <v>5</v>
      </c>
      <c r="D20" s="5">
        <v>1470.8</v>
      </c>
      <c r="E20" s="5">
        <v>1470.8</v>
      </c>
      <c r="F20" s="5">
        <v>1470.8</v>
      </c>
      <c r="G20" s="6">
        <f t="shared" si="0"/>
        <v>100</v>
      </c>
      <c r="H20" s="27"/>
    </row>
    <row r="21" spans="1:8" x14ac:dyDescent="0.25">
      <c r="A21" s="25"/>
      <c r="B21" s="26"/>
      <c r="C21" s="11" t="s">
        <v>6</v>
      </c>
      <c r="D21" s="5">
        <v>0</v>
      </c>
      <c r="E21" s="5">
        <v>0</v>
      </c>
      <c r="F21" s="5">
        <v>0</v>
      </c>
      <c r="G21" s="6">
        <v>0</v>
      </c>
      <c r="H21" s="27"/>
    </row>
    <row r="22" spans="1:8" ht="51" customHeight="1" x14ac:dyDescent="0.25">
      <c r="A22" s="25"/>
      <c r="B22" s="26"/>
      <c r="C22" s="10" t="s">
        <v>7</v>
      </c>
      <c r="D22" s="5">
        <v>1470.8</v>
      </c>
      <c r="E22" s="6">
        <f t="shared" ref="E22:F22" si="5">SUM(E18:E21)</f>
        <v>1470.8</v>
      </c>
      <c r="F22" s="6">
        <f t="shared" si="5"/>
        <v>1470.8</v>
      </c>
      <c r="G22" s="6">
        <f t="shared" si="0"/>
        <v>100</v>
      </c>
      <c r="H22" s="27"/>
    </row>
    <row r="23" spans="1:8" ht="24.95" customHeight="1" x14ac:dyDescent="0.25">
      <c r="A23" s="20" t="s">
        <v>9</v>
      </c>
      <c r="B23" s="17" t="s">
        <v>14</v>
      </c>
      <c r="C23" s="9" t="s">
        <v>3</v>
      </c>
      <c r="D23" s="5">
        <v>0</v>
      </c>
      <c r="E23" s="5">
        <v>0</v>
      </c>
      <c r="F23" s="5">
        <v>0</v>
      </c>
      <c r="G23" s="6">
        <v>0</v>
      </c>
      <c r="H23" s="16" t="s">
        <v>27</v>
      </c>
    </row>
    <row r="24" spans="1:8" ht="24.95" customHeight="1" x14ac:dyDescent="0.25">
      <c r="A24" s="21"/>
      <c r="B24" s="18"/>
      <c r="C24" s="9" t="s">
        <v>4</v>
      </c>
      <c r="D24" s="5">
        <v>0</v>
      </c>
      <c r="E24" s="5">
        <v>0</v>
      </c>
      <c r="F24" s="5">
        <v>0</v>
      </c>
      <c r="G24" s="6">
        <v>0</v>
      </c>
      <c r="H24" s="16"/>
    </row>
    <row r="25" spans="1:8" ht="24.95" customHeight="1" x14ac:dyDescent="0.25">
      <c r="A25" s="21"/>
      <c r="B25" s="18"/>
      <c r="C25" s="9" t="s">
        <v>5</v>
      </c>
      <c r="D25" s="5">
        <v>117</v>
      </c>
      <c r="E25" s="5">
        <v>117</v>
      </c>
      <c r="F25" s="5">
        <v>117</v>
      </c>
      <c r="G25" s="6">
        <f t="shared" si="0"/>
        <v>100</v>
      </c>
      <c r="H25" s="16"/>
    </row>
    <row r="26" spans="1:8" ht="24.95" customHeight="1" x14ac:dyDescent="0.25">
      <c r="A26" s="21"/>
      <c r="B26" s="18"/>
      <c r="C26" s="11" t="s">
        <v>6</v>
      </c>
      <c r="D26" s="5">
        <v>0</v>
      </c>
      <c r="E26" s="5">
        <v>0</v>
      </c>
      <c r="F26" s="5">
        <v>0</v>
      </c>
      <c r="G26" s="6">
        <v>0</v>
      </c>
      <c r="H26" s="16"/>
    </row>
    <row r="27" spans="1:8" ht="24.95" customHeight="1" x14ac:dyDescent="0.25">
      <c r="A27" s="22"/>
      <c r="B27" s="19"/>
      <c r="C27" s="10" t="s">
        <v>7</v>
      </c>
      <c r="D27" s="6">
        <f t="shared" ref="D27" si="6">SUM(D23:D26)</f>
        <v>117</v>
      </c>
      <c r="E27" s="6">
        <f t="shared" ref="E27" si="7">SUM(E23:E26)</f>
        <v>117</v>
      </c>
      <c r="F27" s="5">
        <v>117</v>
      </c>
      <c r="G27" s="6">
        <f t="shared" si="0"/>
        <v>100</v>
      </c>
      <c r="H27" s="16"/>
    </row>
  </sheetData>
  <mergeCells count="19">
    <mergeCell ref="A3:A7"/>
    <mergeCell ref="B3:B7"/>
    <mergeCell ref="H3:H7"/>
    <mergeCell ref="A1:B2"/>
    <mergeCell ref="C1:C2"/>
    <mergeCell ref="H1:H2"/>
    <mergeCell ref="D1:G1"/>
    <mergeCell ref="H23:H27"/>
    <mergeCell ref="B23:B27"/>
    <mergeCell ref="A23:A27"/>
    <mergeCell ref="H8:H12"/>
    <mergeCell ref="H13:H17"/>
    <mergeCell ref="A18:A22"/>
    <mergeCell ref="B18:B22"/>
    <mergeCell ref="H18:H22"/>
    <mergeCell ref="A13:A17"/>
    <mergeCell ref="B13:B17"/>
    <mergeCell ref="A8:A12"/>
    <mergeCell ref="B8:B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2026-01-26T10:37:41Z</dcterms:modified>
</cp:coreProperties>
</file>